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khtarka\Desktop\БЮДЖЕТ 2018\"/>
    </mc:Choice>
  </mc:AlternateContent>
  <bookViews>
    <workbookView xWindow="0" yWindow="0" windowWidth="17175" windowHeight="11205"/>
  </bookViews>
  <sheets>
    <sheet name="БР ГРБС_3" sheetId="2" r:id="rId1"/>
    <sheet name="Лист1" sheetId="3" r:id="rId2"/>
  </sheets>
  <definedNames>
    <definedName name="_xlnm.Print_Titles" localSheetId="0">'БР ГРБС_3'!$8:$9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9" i="2" l="1"/>
  <c r="AE10" i="2" s="1"/>
  <c r="AD10" i="2"/>
  <c r="AE21" i="2"/>
  <c r="AE22" i="2"/>
  <c r="AE23" i="2"/>
  <c r="AE24" i="2"/>
  <c r="AD21" i="2"/>
  <c r="AD22" i="2"/>
  <c r="AD23" i="2"/>
  <c r="AD24" i="2"/>
  <c r="AE25" i="2"/>
  <c r="AD25" i="2"/>
  <c r="AE26" i="2"/>
  <c r="AD26" i="2"/>
  <c r="AE27" i="2"/>
  <c r="AD27" i="2"/>
  <c r="AE15" i="2"/>
  <c r="AD15" i="2"/>
  <c r="AE17" i="2"/>
  <c r="AE14" i="2" s="1"/>
  <c r="AE13" i="2" s="1"/>
  <c r="AE12" i="2" s="1"/>
  <c r="AE11" i="2" s="1"/>
  <c r="AD17" i="2"/>
  <c r="AD14" i="2" s="1"/>
  <c r="AD13" i="2" s="1"/>
  <c r="AD12" i="2" s="1"/>
  <c r="AD11" i="2" s="1"/>
  <c r="AE19" i="2"/>
  <c r="AD19" i="2"/>
  <c r="AE34" i="2" l="1"/>
  <c r="AD34" i="2"/>
  <c r="AE36" i="2"/>
  <c r="AD36" i="2"/>
  <c r="AE44" i="2"/>
  <c r="AE43" i="2" s="1"/>
  <c r="AE42" i="2" s="1"/>
  <c r="AE41" i="2" s="1"/>
  <c r="AE40" i="2" s="1"/>
  <c r="AE39" i="2" s="1"/>
  <c r="AE38" i="2" s="1"/>
  <c r="AD44" i="2"/>
  <c r="AD43" i="2" s="1"/>
  <c r="AD42" i="2" s="1"/>
  <c r="AD41" i="2" s="1"/>
  <c r="AD40" i="2" s="1"/>
  <c r="AD39" i="2" s="1"/>
  <c r="AD38" i="2" s="1"/>
  <c r="AE33" i="2" l="1"/>
  <c r="AE32" i="2" s="1"/>
  <c r="AE31" i="2" s="1"/>
  <c r="AE30" i="2" s="1"/>
  <c r="AD33" i="2"/>
  <c r="AD32" i="2" s="1"/>
  <c r="AD31" i="2" s="1"/>
  <c r="AD30" i="2" s="1"/>
  <c r="AD29" i="2" s="1"/>
  <c r="AD46" i="2" s="1"/>
  <c r="AE46" i="2"/>
</calcChain>
</file>

<file path=xl/sharedStrings.xml><?xml version="1.0" encoding="utf-8"?>
<sst xmlns="http://schemas.openxmlformats.org/spreadsheetml/2006/main" count="120" uniqueCount="60">
  <si>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</si>
  <si>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</si>
  <si>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</si>
  <si>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</si>
  <si>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</si>
  <si>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</si>
  <si>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</si>
  <si>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</si>
  <si>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</si>
  <si>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</si>
  <si>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9900080110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</si>
  <si>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</si>
  <si>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</si>
  <si>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</si>
  <si>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</si>
  <si>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</si>
  <si>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</si>
  <si>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</si>
  <si>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8820041500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</si>
  <si>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</si>
  <si>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</si>
  <si>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</si>
  <si>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</si>
  <si>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</si>
  <si>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</si>
  <si>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</si>
  <si>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</si>
  <si>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</si>
  <si>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</si>
  <si>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</si>
  <si>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</si>
  <si>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</si>
  <si>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</si>
  <si>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</si>
  <si>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</si>
  <si>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</si>
  <si>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</si>
  <si>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</si>
  <si>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</si>
  <si>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</si>
  <si>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</si>
  <si>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</si>
  <si>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</si>
  <si>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Л/с ПБС</t>
  </si>
  <si>
    <t>Наименование</t>
  </si>
  <si>
    <t>Наименование показателя</t>
  </si>
  <si>
    <t>рублей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</si>
  <si>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</si>
  <si>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</si>
  <si>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 xml:space="preserve"> к решению сессии Совета Депутатов Кыштовского района Новосибирской области "О бюджете Кыштовского района на 2015 год и плановый период 2016-2017 годов" </t>
  </si>
  <si>
    <t>Приложение 5</t>
  </si>
  <si>
    <t>ГРБС</t>
  </si>
  <si>
    <t>2020 год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</si>
  <si>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</si>
  <si>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</si>
  <si>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</si>
  <si>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</si>
  <si>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</si>
  <si>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Ведомственная структура расходов бюджета Верх-Таркского сельсовета Кыштовского района Новосибирской области на 2019-2020 года</t>
  </si>
  <si>
    <t xml:space="preserve">администрация Верх-Таркского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</si>
</sst>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0000"/>
    <numFmt numFmtId="173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1" xfId="1" applyNumberFormat="1" applyFont="1" applyFill="1" applyBorder="1" applyAlignment="1" applyProtection="1">
      <alignment horizontal="center" vertical="center"/>
      <protection hidden="1"/>
    </xf>
    <xf numFmtId="167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8" fontId="2" fillId="0" borderId="20" xfId="1" applyNumberFormat="1" applyFont="1" applyFill="1" applyBorder="1" applyAlignment="1" applyProtection="1">
      <alignment horizontal="left" vertical="center"/>
      <protection hidden="1"/>
    </xf>
    <xf numFmtId="169" fontId="2" fillId="0" borderId="20" xfId="1" applyNumberFormat="1" applyFont="1" applyFill="1" applyBorder="1" applyAlignment="1" applyProtection="1">
      <alignment horizontal="right" vertical="center"/>
      <protection hidden="1"/>
    </xf>
    <xf numFmtId="170" fontId="2" fillId="0" borderId="22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7" fontId="8" fillId="0" borderId="6" xfId="1" applyNumberFormat="1" applyFont="1" applyFill="1" applyBorder="1" applyAlignment="1" applyProtection="1">
      <alignment horizontal="center" vertical="center"/>
      <protection hidden="1"/>
    </xf>
    <xf numFmtId="170" fontId="8" fillId="0" borderId="5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lef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73" fontId="3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73" fontId="2" fillId="0" borderId="24" xfId="1" applyNumberFormat="1" applyFont="1" applyFill="1" applyBorder="1" applyAlignment="1" applyProtection="1">
      <alignment horizontal="left" vertical="top" wrapText="1"/>
      <protection hidden="1"/>
    </xf>
    <xf numFmtId="173" fontId="2" fillId="0" borderId="23" xfId="1" applyNumberFormat="1" applyFont="1" applyFill="1" applyBorder="1" applyAlignment="1" applyProtection="1">
      <alignment horizontal="left" vertical="top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20" xfId="1" applyNumberFormat="1" applyFont="1" applyFill="1" applyBorder="1" applyAlignment="1" applyProtection="1">
      <alignment horizontal="center" vertical="center"/>
      <protection hidden="1"/>
    </xf>
    <xf numFmtId="173" fontId="3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33" xfId="1" applyNumberFormat="1" applyFont="1" applyFill="1" applyBorder="1" applyAlignment="1" applyProtection="1">
      <alignment horizontal="left" vertical="top" wrapText="1"/>
      <protection hidden="1"/>
    </xf>
    <xf numFmtId="168" fontId="8" fillId="0" borderId="6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6" xfId="1" applyNumberFormat="1" applyFont="1" applyFill="1" applyBorder="1" applyAlignment="1" applyProtection="1">
      <alignment horizontal="center" vertical="center"/>
      <protection hidden="1"/>
    </xf>
    <xf numFmtId="173" fontId="2" fillId="0" borderId="17" xfId="1" applyNumberFormat="1" applyFont="1" applyFill="1" applyBorder="1" applyAlignment="1" applyProtection="1">
      <alignment horizontal="left" vertical="top" wrapText="1"/>
      <protection hidden="1"/>
    </xf>
    <xf numFmtId="173" fontId="2" fillId="0" borderId="16" xfId="1" applyNumberFormat="1" applyFont="1" applyFill="1" applyBorder="1" applyAlignment="1" applyProtection="1">
      <alignment horizontal="left" vertical="top" wrapText="1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73" fontId="2" fillId="0" borderId="33" xfId="1" applyNumberFormat="1" applyFont="1" applyFill="1" applyBorder="1" applyAlignment="1" applyProtection="1">
      <alignment horizontal="left" vertical="top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lef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0"/>
  <sheetViews>
    <sheetView showGridLines="0" tabSelected="1" topLeftCell="A20" zoomScale="115" zoomScaleNormal="115" workbookViewId="0">
      <selection activeCell="K11" sqref="K11:AE11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3" width="0" style="1" hidden="1" customWidth="1"/>
    <col min="14" max="15" width="4.28515625" style="1" customWidth="1"/>
    <col min="16" max="16" width="9.5703125" style="1" customWidth="1"/>
    <col min="17" max="18" width="0" style="1" hidden="1" customWidth="1"/>
    <col min="19" max="19" width="5" style="1" customWidth="1"/>
    <col min="20" max="29" width="0" style="1" hidden="1" customWidth="1"/>
    <col min="30" max="31" width="11.42578125" style="1" customWidth="1"/>
    <col min="32" max="47" width="0" style="1" hidden="1" customWidth="1"/>
    <col min="48" max="48" width="1" style="1" customWidth="1"/>
    <col min="49" max="256" width="9.140625" style="1" customWidth="1"/>
    <col min="257" max="16384" width="9.140625" style="1"/>
  </cols>
  <sheetData>
    <row r="1" spans="1:48" ht="12.75" customHeight="1" x14ac:dyDescent="0.25">
      <c r="A1" s="69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Q1" s="67"/>
      <c r="R1" s="66"/>
      <c r="S1" s="66"/>
      <c r="T1" s="65"/>
      <c r="U1" s="65"/>
      <c r="V1" s="65"/>
      <c r="W1" s="65"/>
      <c r="X1" s="65"/>
      <c r="Y1" s="65"/>
      <c r="Z1" s="65"/>
      <c r="AA1" s="65"/>
      <c r="AB1" s="65"/>
      <c r="AC1" s="64"/>
      <c r="AD1" s="2"/>
      <c r="AE1" s="64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0.75" customHeight="1" x14ac:dyDescent="0.2">
      <c r="A2" s="63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92" t="s">
        <v>49</v>
      </c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59"/>
    </row>
    <row r="3" spans="1:48" ht="8.25" customHeight="1" x14ac:dyDescent="0.2">
      <c r="A3" s="63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59"/>
    </row>
    <row r="4" spans="1:48" ht="409.6" hidden="1" customHeight="1" x14ac:dyDescent="0.2">
      <c r="A4" s="63"/>
      <c r="B4" s="60"/>
      <c r="C4" s="60"/>
      <c r="D4" s="60"/>
      <c r="E4" s="60"/>
      <c r="F4" s="60"/>
      <c r="G4" s="60"/>
      <c r="H4" s="60"/>
      <c r="I4" s="60"/>
      <c r="J4" s="60"/>
      <c r="K4" s="91" t="s">
        <v>48</v>
      </c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59"/>
    </row>
    <row r="5" spans="1:48" ht="22.5" customHeight="1" x14ac:dyDescent="0.2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1"/>
      <c r="AD5" s="60"/>
      <c r="AE5" s="61" t="s">
        <v>47</v>
      </c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59"/>
    </row>
    <row r="6" spans="1:48" ht="40.5" customHeight="1" x14ac:dyDescent="0.2">
      <c r="A6" s="63"/>
      <c r="B6" s="60"/>
      <c r="C6" s="60"/>
      <c r="D6" s="60"/>
      <c r="E6" s="60"/>
      <c r="F6" s="60"/>
      <c r="G6" s="60"/>
      <c r="H6" s="60"/>
      <c r="I6" s="60"/>
      <c r="J6" s="60"/>
      <c r="K6" s="93" t="s">
        <v>58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59"/>
    </row>
    <row r="7" spans="1:48" ht="21" customHeight="1" thickBot="1" x14ac:dyDescent="0.25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2"/>
      <c r="AD7" s="60"/>
      <c r="AE7" s="61" t="s">
        <v>46</v>
      </c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59"/>
    </row>
    <row r="8" spans="1:48" ht="12.75" customHeight="1" thickBot="1" x14ac:dyDescent="0.25">
      <c r="A8" s="48"/>
      <c r="B8" s="58" t="s">
        <v>45</v>
      </c>
      <c r="C8" s="58"/>
      <c r="D8" s="58"/>
      <c r="E8" s="58"/>
      <c r="F8" s="58"/>
      <c r="G8" s="58"/>
      <c r="H8" s="58"/>
      <c r="I8" s="58"/>
      <c r="J8" s="54"/>
      <c r="K8" s="96" t="s">
        <v>44</v>
      </c>
      <c r="L8" s="98" t="s">
        <v>51</v>
      </c>
      <c r="M8" s="79" t="s">
        <v>43</v>
      </c>
      <c r="N8" s="98" t="s">
        <v>42</v>
      </c>
      <c r="O8" s="98" t="s">
        <v>41</v>
      </c>
      <c r="P8" s="98" t="s">
        <v>40</v>
      </c>
      <c r="Q8" s="98"/>
      <c r="R8" s="98"/>
      <c r="S8" s="98" t="s">
        <v>39</v>
      </c>
      <c r="T8" s="79" t="s">
        <v>38</v>
      </c>
      <c r="U8" s="79" t="s">
        <v>37</v>
      </c>
      <c r="V8" s="79" t="s">
        <v>36</v>
      </c>
      <c r="W8" s="79" t="s">
        <v>35</v>
      </c>
      <c r="X8" s="80"/>
      <c r="Y8" s="80"/>
      <c r="Z8" s="81"/>
      <c r="AA8" s="81"/>
      <c r="AB8" s="81"/>
      <c r="AC8" s="81" t="s">
        <v>34</v>
      </c>
      <c r="AD8" s="94" t="s">
        <v>34</v>
      </c>
      <c r="AE8" s="95"/>
      <c r="AF8" s="56" t="s">
        <v>33</v>
      </c>
      <c r="AG8" s="56"/>
      <c r="AH8" s="55"/>
      <c r="AI8" s="57" t="s">
        <v>32</v>
      </c>
      <c r="AJ8" s="56"/>
      <c r="AK8" s="55"/>
      <c r="AL8" s="50" t="s">
        <v>31</v>
      </c>
      <c r="AM8" s="50"/>
      <c r="AN8" s="51"/>
      <c r="AO8" s="50" t="s">
        <v>30</v>
      </c>
      <c r="AP8" s="50"/>
      <c r="AQ8" s="51"/>
      <c r="AR8" s="50" t="s">
        <v>29</v>
      </c>
      <c r="AS8" s="50"/>
      <c r="AT8" s="50"/>
      <c r="AU8" s="49" t="s">
        <v>28</v>
      </c>
      <c r="AV8" s="48"/>
    </row>
    <row r="9" spans="1:48" ht="9.75" customHeight="1" thickBot="1" x14ac:dyDescent="0.25">
      <c r="A9" s="48"/>
      <c r="B9" s="54"/>
      <c r="C9" s="53"/>
      <c r="D9" s="53"/>
      <c r="E9" s="53"/>
      <c r="F9" s="53"/>
      <c r="G9" s="53"/>
      <c r="H9" s="53"/>
      <c r="I9" s="53"/>
      <c r="J9" s="53"/>
      <c r="K9" s="97"/>
      <c r="L9" s="99"/>
      <c r="M9" s="82"/>
      <c r="N9" s="99"/>
      <c r="O9" s="99"/>
      <c r="P9" s="99"/>
      <c r="Q9" s="99"/>
      <c r="R9" s="99"/>
      <c r="S9" s="99"/>
      <c r="T9" s="82"/>
      <c r="U9" s="82"/>
      <c r="V9" s="82"/>
      <c r="W9" s="82"/>
      <c r="X9" s="83"/>
      <c r="Y9" s="83"/>
      <c r="Z9" s="84"/>
      <c r="AA9" s="84"/>
      <c r="AB9" s="84"/>
      <c r="AC9" s="84"/>
      <c r="AD9" s="52">
        <v>2019</v>
      </c>
      <c r="AE9" s="85" t="s">
        <v>52</v>
      </c>
      <c r="AF9" s="50"/>
      <c r="AG9" s="50"/>
      <c r="AH9" s="50"/>
      <c r="AI9" s="50"/>
      <c r="AJ9" s="50"/>
      <c r="AK9" s="51"/>
      <c r="AL9" s="50"/>
      <c r="AM9" s="50"/>
      <c r="AN9" s="50"/>
      <c r="AO9" s="50"/>
      <c r="AP9" s="50"/>
      <c r="AQ9" s="50"/>
      <c r="AR9" s="50"/>
      <c r="AS9" s="50"/>
      <c r="AT9" s="50"/>
      <c r="AU9" s="49"/>
      <c r="AV9" s="48"/>
    </row>
    <row r="10" spans="1:48" ht="21.75" customHeight="1" x14ac:dyDescent="0.2">
      <c r="A10" s="38"/>
      <c r="B10" s="106" t="s">
        <v>59</v>
      </c>
      <c r="C10" s="107"/>
      <c r="D10" s="107"/>
      <c r="E10" s="107"/>
      <c r="F10" s="107"/>
      <c r="G10" s="107"/>
      <c r="H10" s="107"/>
      <c r="I10" s="107"/>
      <c r="J10" s="107"/>
      <c r="K10" s="108"/>
      <c r="L10" s="70">
        <v>365</v>
      </c>
      <c r="M10" s="71"/>
      <c r="N10" s="72">
        <v>0</v>
      </c>
      <c r="O10" s="73">
        <v>-1</v>
      </c>
      <c r="P10" s="74">
        <v>-1</v>
      </c>
      <c r="Q10" s="109"/>
      <c r="R10" s="110"/>
      <c r="S10" s="75">
        <v>-1</v>
      </c>
      <c r="T10" s="111"/>
      <c r="U10" s="111"/>
      <c r="V10" s="111"/>
      <c r="W10" s="111"/>
      <c r="X10" s="111"/>
      <c r="Y10" s="111"/>
      <c r="Z10" s="111"/>
      <c r="AA10" s="76">
        <v>2538870</v>
      </c>
      <c r="AB10" s="77">
        <v>2564470.0000000005</v>
      </c>
      <c r="AC10" s="78"/>
      <c r="AD10" s="78">
        <f>SUM(AD11,AD21,AD29,AD38)</f>
        <v>2464411.0699999998</v>
      </c>
      <c r="AE10" s="78">
        <f>SUM(AE11,AE21,AE29,AE38)</f>
        <v>2499906.0699999998</v>
      </c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28" t="s">
        <v>1</v>
      </c>
    </row>
    <row r="11" spans="1:48" ht="21.75" customHeight="1" x14ac:dyDescent="0.2">
      <c r="A11" s="38"/>
      <c r="B11" s="89"/>
      <c r="C11" s="90"/>
      <c r="D11" s="90"/>
      <c r="E11" s="90"/>
      <c r="F11" s="90"/>
      <c r="G11" s="90"/>
      <c r="H11" s="90"/>
      <c r="I11" s="90"/>
      <c r="J11" s="90"/>
      <c r="K11" s="118" t="s">
        <v>53</v>
      </c>
      <c r="L11" s="119">
        <v>365</v>
      </c>
      <c r="M11" s="120"/>
      <c r="N11" s="121">
        <v>2</v>
      </c>
      <c r="O11" s="122">
        <v>0</v>
      </c>
      <c r="P11" s="123"/>
      <c r="Q11" s="124"/>
      <c r="R11" s="125"/>
      <c r="S11" s="126"/>
      <c r="T11" s="119"/>
      <c r="U11" s="119"/>
      <c r="V11" s="119"/>
      <c r="W11" s="119"/>
      <c r="X11" s="119"/>
      <c r="Y11" s="119"/>
      <c r="Z11" s="119"/>
      <c r="AA11" s="127"/>
      <c r="AB11" s="128"/>
      <c r="AC11" s="8"/>
      <c r="AD11" s="8">
        <f>SUM(AD12)</f>
        <v>86844</v>
      </c>
      <c r="AE11" s="8">
        <f>SUM(AE12)</f>
        <v>89682</v>
      </c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28"/>
    </row>
    <row r="12" spans="1:48" ht="21.75" customHeight="1" x14ac:dyDescent="0.2">
      <c r="A12" s="38"/>
      <c r="B12" s="89"/>
      <c r="C12" s="90"/>
      <c r="D12" s="90"/>
      <c r="E12" s="90"/>
      <c r="F12" s="90"/>
      <c r="G12" s="90"/>
      <c r="H12" s="90"/>
      <c r="I12" s="90"/>
      <c r="J12" s="90"/>
      <c r="K12" s="118" t="s">
        <v>54</v>
      </c>
      <c r="L12" s="119">
        <v>365</v>
      </c>
      <c r="M12" s="120"/>
      <c r="N12" s="121">
        <v>2</v>
      </c>
      <c r="O12" s="122">
        <v>3</v>
      </c>
      <c r="P12" s="123"/>
      <c r="Q12" s="124"/>
      <c r="R12" s="125"/>
      <c r="S12" s="126"/>
      <c r="T12" s="119"/>
      <c r="U12" s="119"/>
      <c r="V12" s="119"/>
      <c r="W12" s="119"/>
      <c r="X12" s="119"/>
      <c r="Y12" s="119"/>
      <c r="Z12" s="119"/>
      <c r="AA12" s="127"/>
      <c r="AB12" s="128"/>
      <c r="AC12" s="8"/>
      <c r="AD12" s="8">
        <f>SUM(AD13)</f>
        <v>86844</v>
      </c>
      <c r="AE12" s="8">
        <f>SUM(AE13)</f>
        <v>89682</v>
      </c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28"/>
    </row>
    <row r="13" spans="1:48" ht="21.75" customHeight="1" x14ac:dyDescent="0.2">
      <c r="A13" s="38"/>
      <c r="B13" s="89"/>
      <c r="C13" s="90"/>
      <c r="D13" s="90"/>
      <c r="E13" s="90"/>
      <c r="F13" s="90"/>
      <c r="G13" s="90"/>
      <c r="H13" s="90"/>
      <c r="I13" s="90"/>
      <c r="J13" s="90"/>
      <c r="K13" s="118" t="s">
        <v>55</v>
      </c>
      <c r="L13" s="119">
        <v>365</v>
      </c>
      <c r="M13" s="120"/>
      <c r="N13" s="121">
        <v>2</v>
      </c>
      <c r="O13" s="122">
        <v>3</v>
      </c>
      <c r="P13" s="123">
        <v>9900000000</v>
      </c>
      <c r="Q13" s="124"/>
      <c r="R13" s="125"/>
      <c r="S13" s="126"/>
      <c r="T13" s="119"/>
      <c r="U13" s="119"/>
      <c r="V13" s="119"/>
      <c r="W13" s="119"/>
      <c r="X13" s="119"/>
      <c r="Y13" s="119"/>
      <c r="Z13" s="119"/>
      <c r="AA13" s="127"/>
      <c r="AB13" s="128"/>
      <c r="AC13" s="8"/>
      <c r="AD13" s="8">
        <f>SUM(AD14,AD19)</f>
        <v>86844</v>
      </c>
      <c r="AE13" s="8">
        <f>SUM(AE14,AE19)</f>
        <v>89682</v>
      </c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28"/>
    </row>
    <row r="14" spans="1:48" ht="21.75" customHeight="1" x14ac:dyDescent="0.2">
      <c r="A14" s="38"/>
      <c r="B14" s="89"/>
      <c r="C14" s="90"/>
      <c r="D14" s="90"/>
      <c r="E14" s="90"/>
      <c r="F14" s="90"/>
      <c r="G14" s="90"/>
      <c r="H14" s="90"/>
      <c r="I14" s="90"/>
      <c r="J14" s="90"/>
      <c r="K14" s="118" t="s">
        <v>14</v>
      </c>
      <c r="L14" s="119">
        <v>365</v>
      </c>
      <c r="M14" s="120"/>
      <c r="N14" s="121">
        <v>2</v>
      </c>
      <c r="O14" s="122">
        <v>3</v>
      </c>
      <c r="P14" s="123">
        <v>9900051180</v>
      </c>
      <c r="Q14" s="124"/>
      <c r="R14" s="125"/>
      <c r="S14" s="126">
        <v>100</v>
      </c>
      <c r="T14" s="119"/>
      <c r="U14" s="119"/>
      <c r="V14" s="119"/>
      <c r="W14" s="119"/>
      <c r="X14" s="119"/>
      <c r="Y14" s="119"/>
      <c r="Z14" s="119"/>
      <c r="AA14" s="127"/>
      <c r="AB14" s="128"/>
      <c r="AC14" s="8"/>
      <c r="AD14" s="8">
        <f>SUM(AD15,AD17)</f>
        <v>80618</v>
      </c>
      <c r="AE14" s="8">
        <f>SUM(AE15,AE17)</f>
        <v>83082</v>
      </c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28"/>
    </row>
    <row r="15" spans="1:48" ht="21.75" customHeight="1" x14ac:dyDescent="0.2">
      <c r="A15" s="38"/>
      <c r="B15" s="89"/>
      <c r="C15" s="90"/>
      <c r="D15" s="90"/>
      <c r="E15" s="90"/>
      <c r="F15" s="90"/>
      <c r="G15" s="90"/>
      <c r="H15" s="90"/>
      <c r="I15" s="90"/>
      <c r="J15" s="90"/>
      <c r="K15" s="118" t="s">
        <v>55</v>
      </c>
      <c r="L15" s="119">
        <v>365</v>
      </c>
      <c r="M15" s="120"/>
      <c r="N15" s="121">
        <v>2</v>
      </c>
      <c r="O15" s="122">
        <v>3</v>
      </c>
      <c r="P15" s="123">
        <v>990051180</v>
      </c>
      <c r="Q15" s="124"/>
      <c r="R15" s="125"/>
      <c r="S15" s="126">
        <v>100</v>
      </c>
      <c r="T15" s="119"/>
      <c r="U15" s="119"/>
      <c r="V15" s="119"/>
      <c r="W15" s="119"/>
      <c r="X15" s="119"/>
      <c r="Y15" s="119"/>
      <c r="Z15" s="119"/>
      <c r="AA15" s="127"/>
      <c r="AB15" s="128"/>
      <c r="AC15" s="8"/>
      <c r="AD15" s="8">
        <f>SUM(AD16)</f>
        <v>61918.58</v>
      </c>
      <c r="AE15" s="8">
        <f>SUM(AE16)</f>
        <v>63811.06</v>
      </c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28"/>
    </row>
    <row r="16" spans="1:48" ht="21.75" customHeight="1" x14ac:dyDescent="0.2">
      <c r="A16" s="38"/>
      <c r="B16" s="89"/>
      <c r="C16" s="90"/>
      <c r="D16" s="90"/>
      <c r="E16" s="90"/>
      <c r="F16" s="90"/>
      <c r="G16" s="90"/>
      <c r="H16" s="90"/>
      <c r="I16" s="90"/>
      <c r="J16" s="90"/>
      <c r="K16" s="118" t="s">
        <v>56</v>
      </c>
      <c r="L16" s="119">
        <v>365</v>
      </c>
      <c r="M16" s="120"/>
      <c r="N16" s="121">
        <v>2</v>
      </c>
      <c r="O16" s="122">
        <v>3</v>
      </c>
      <c r="P16" s="123">
        <v>9900051180</v>
      </c>
      <c r="Q16" s="124"/>
      <c r="R16" s="125"/>
      <c r="S16" s="126">
        <v>120</v>
      </c>
      <c r="T16" s="119"/>
      <c r="U16" s="119"/>
      <c r="V16" s="119"/>
      <c r="W16" s="119"/>
      <c r="X16" s="119"/>
      <c r="Y16" s="119"/>
      <c r="Z16" s="119"/>
      <c r="AA16" s="127"/>
      <c r="AB16" s="128"/>
      <c r="AC16" s="8"/>
      <c r="AD16" s="8">
        <v>61918.58</v>
      </c>
      <c r="AE16" s="8">
        <v>63811.06</v>
      </c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28"/>
    </row>
    <row r="17" spans="1:48" ht="21.75" customHeight="1" x14ac:dyDescent="0.2">
      <c r="A17" s="38"/>
      <c r="B17" s="89"/>
      <c r="C17" s="90"/>
      <c r="D17" s="90"/>
      <c r="E17" s="90"/>
      <c r="F17" s="90"/>
      <c r="G17" s="90"/>
      <c r="H17" s="90"/>
      <c r="I17" s="90"/>
      <c r="J17" s="90"/>
      <c r="K17" s="118" t="s">
        <v>57</v>
      </c>
      <c r="L17" s="119">
        <v>365</v>
      </c>
      <c r="M17" s="120"/>
      <c r="N17" s="121">
        <v>2</v>
      </c>
      <c r="O17" s="122">
        <v>3</v>
      </c>
      <c r="P17" s="123">
        <v>9900051180</v>
      </c>
      <c r="Q17" s="124"/>
      <c r="R17" s="125"/>
      <c r="S17" s="126">
        <v>100</v>
      </c>
      <c r="T17" s="119"/>
      <c r="U17" s="119"/>
      <c r="V17" s="119"/>
      <c r="W17" s="119"/>
      <c r="X17" s="119"/>
      <c r="Y17" s="119"/>
      <c r="Z17" s="119"/>
      <c r="AA17" s="127"/>
      <c r="AB17" s="128"/>
      <c r="AC17" s="8"/>
      <c r="AD17" s="8">
        <f>SUM(AD18)</f>
        <v>18699.419999999998</v>
      </c>
      <c r="AE17" s="8">
        <f>SUM(AE18)</f>
        <v>19270.939999999999</v>
      </c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28"/>
    </row>
    <row r="18" spans="1:48" ht="21.75" customHeight="1" x14ac:dyDescent="0.2">
      <c r="A18" s="38"/>
      <c r="B18" s="89"/>
      <c r="C18" s="90"/>
      <c r="D18" s="90"/>
      <c r="E18" s="90"/>
      <c r="F18" s="90"/>
      <c r="G18" s="90"/>
      <c r="H18" s="90"/>
      <c r="I18" s="90"/>
      <c r="J18" s="90"/>
      <c r="K18" s="118" t="s">
        <v>19</v>
      </c>
      <c r="L18" s="119">
        <v>365</v>
      </c>
      <c r="M18" s="120"/>
      <c r="N18" s="121">
        <v>2</v>
      </c>
      <c r="O18" s="122">
        <v>3</v>
      </c>
      <c r="P18" s="123">
        <v>9900051180</v>
      </c>
      <c r="Q18" s="124"/>
      <c r="R18" s="125"/>
      <c r="S18" s="126">
        <v>120</v>
      </c>
      <c r="T18" s="119"/>
      <c r="U18" s="119"/>
      <c r="V18" s="119"/>
      <c r="W18" s="119"/>
      <c r="X18" s="119"/>
      <c r="Y18" s="119"/>
      <c r="Z18" s="119"/>
      <c r="AA18" s="127"/>
      <c r="AB18" s="128"/>
      <c r="AC18" s="8"/>
      <c r="AD18" s="8">
        <v>18699.419999999998</v>
      </c>
      <c r="AE18" s="8">
        <v>19270.939999999999</v>
      </c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28"/>
    </row>
    <row r="19" spans="1:48" ht="21.75" customHeight="1" x14ac:dyDescent="0.2">
      <c r="A19" s="38"/>
      <c r="B19" s="89"/>
      <c r="C19" s="90"/>
      <c r="D19" s="90"/>
      <c r="E19" s="90"/>
      <c r="F19" s="90"/>
      <c r="G19" s="90"/>
      <c r="H19" s="90"/>
      <c r="I19" s="90"/>
      <c r="J19" s="90"/>
      <c r="K19" s="118" t="s">
        <v>21</v>
      </c>
      <c r="L19" s="119">
        <v>365</v>
      </c>
      <c r="M19" s="120"/>
      <c r="N19" s="121">
        <v>2</v>
      </c>
      <c r="O19" s="122">
        <v>3</v>
      </c>
      <c r="P19" s="123">
        <v>9900051180</v>
      </c>
      <c r="Q19" s="124"/>
      <c r="R19" s="125"/>
      <c r="S19" s="126">
        <v>200</v>
      </c>
      <c r="T19" s="119"/>
      <c r="U19" s="119"/>
      <c r="V19" s="119"/>
      <c r="W19" s="119"/>
      <c r="X19" s="119"/>
      <c r="Y19" s="119"/>
      <c r="Z19" s="119"/>
      <c r="AA19" s="127"/>
      <c r="AB19" s="128"/>
      <c r="AC19" s="8"/>
      <c r="AD19" s="8">
        <f>SUM(AD20)</f>
        <v>6226</v>
      </c>
      <c r="AE19" s="8">
        <f>SUM(AE20)</f>
        <v>6600</v>
      </c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28"/>
    </row>
    <row r="20" spans="1:48" ht="21.75" customHeight="1" x14ac:dyDescent="0.2">
      <c r="A20" s="38"/>
      <c r="B20" s="89"/>
      <c r="C20" s="90"/>
      <c r="D20" s="90"/>
      <c r="E20" s="90"/>
      <c r="F20" s="90"/>
      <c r="G20" s="90"/>
      <c r="H20" s="90"/>
      <c r="I20" s="90"/>
      <c r="J20" s="90"/>
      <c r="K20" s="118" t="s">
        <v>19</v>
      </c>
      <c r="L20" s="119">
        <v>365</v>
      </c>
      <c r="M20" s="120"/>
      <c r="N20" s="121">
        <v>2</v>
      </c>
      <c r="O20" s="122">
        <v>3</v>
      </c>
      <c r="P20" s="123">
        <v>9900051180</v>
      </c>
      <c r="Q20" s="124"/>
      <c r="R20" s="125"/>
      <c r="S20" s="126">
        <v>240</v>
      </c>
      <c r="T20" s="119"/>
      <c r="U20" s="119"/>
      <c r="V20" s="119"/>
      <c r="W20" s="119"/>
      <c r="X20" s="119"/>
      <c r="Y20" s="119"/>
      <c r="Z20" s="119"/>
      <c r="AA20" s="127"/>
      <c r="AB20" s="128"/>
      <c r="AC20" s="8"/>
      <c r="AD20" s="8">
        <v>6226</v>
      </c>
      <c r="AE20" s="8">
        <v>6600</v>
      </c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28"/>
    </row>
    <row r="21" spans="1:48" ht="11.25" customHeight="1" x14ac:dyDescent="0.2">
      <c r="A21" s="38"/>
      <c r="B21" s="102" t="s">
        <v>27</v>
      </c>
      <c r="C21" s="102"/>
      <c r="D21" s="102"/>
      <c r="E21" s="102"/>
      <c r="F21" s="102"/>
      <c r="G21" s="102"/>
      <c r="H21" s="102"/>
      <c r="I21" s="102"/>
      <c r="J21" s="102"/>
      <c r="K21" s="103"/>
      <c r="L21" s="47">
        <v>365</v>
      </c>
      <c r="M21" s="46"/>
      <c r="N21" s="45">
        <v>4</v>
      </c>
      <c r="O21" s="44">
        <v>0</v>
      </c>
      <c r="P21" s="43" t="s">
        <v>1</v>
      </c>
      <c r="Q21" s="104"/>
      <c r="R21" s="105"/>
      <c r="S21" s="42">
        <v>-1</v>
      </c>
      <c r="T21" s="100"/>
      <c r="U21" s="100"/>
      <c r="V21" s="100"/>
      <c r="W21" s="100"/>
      <c r="X21" s="100"/>
      <c r="Y21" s="100"/>
      <c r="Z21" s="100"/>
      <c r="AA21" s="41">
        <v>953400</v>
      </c>
      <c r="AB21" s="40">
        <v>912100</v>
      </c>
      <c r="AC21" s="39"/>
      <c r="AD21" s="39">
        <f t="shared" ref="AD21:AE27" si="0">SUM(AD22)</f>
        <v>711467.07</v>
      </c>
      <c r="AE21" s="39">
        <f t="shared" si="0"/>
        <v>685224.07</v>
      </c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28" t="s">
        <v>1</v>
      </c>
    </row>
    <row r="22" spans="1:48" ht="11.25" customHeight="1" x14ac:dyDescent="0.2">
      <c r="A22" s="38"/>
      <c r="B22" s="102" t="s">
        <v>26</v>
      </c>
      <c r="C22" s="102"/>
      <c r="D22" s="102"/>
      <c r="E22" s="102"/>
      <c r="F22" s="102"/>
      <c r="G22" s="102"/>
      <c r="H22" s="102"/>
      <c r="I22" s="102"/>
      <c r="J22" s="102"/>
      <c r="K22" s="103"/>
      <c r="L22" s="47">
        <v>365</v>
      </c>
      <c r="M22" s="46"/>
      <c r="N22" s="45">
        <v>4</v>
      </c>
      <c r="O22" s="44">
        <v>9</v>
      </c>
      <c r="P22" s="43" t="s">
        <v>1</v>
      </c>
      <c r="Q22" s="104"/>
      <c r="R22" s="105"/>
      <c r="S22" s="42">
        <v>-1</v>
      </c>
      <c r="T22" s="100"/>
      <c r="U22" s="100"/>
      <c r="V22" s="100"/>
      <c r="W22" s="100"/>
      <c r="X22" s="100"/>
      <c r="Y22" s="100"/>
      <c r="Z22" s="100"/>
      <c r="AA22" s="41">
        <v>953400</v>
      </c>
      <c r="AB22" s="40">
        <v>912100</v>
      </c>
      <c r="AC22" s="39"/>
      <c r="AD22" s="39">
        <f t="shared" si="0"/>
        <v>711467.07</v>
      </c>
      <c r="AE22" s="39">
        <f t="shared" si="0"/>
        <v>685224.07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28" t="s">
        <v>1</v>
      </c>
    </row>
    <row r="23" spans="1:48" ht="11.25" customHeight="1" x14ac:dyDescent="0.2">
      <c r="A23" s="38"/>
      <c r="B23" s="102" t="s">
        <v>25</v>
      </c>
      <c r="C23" s="102"/>
      <c r="D23" s="102"/>
      <c r="E23" s="102"/>
      <c r="F23" s="102"/>
      <c r="G23" s="102"/>
      <c r="H23" s="102"/>
      <c r="I23" s="102"/>
      <c r="J23" s="102"/>
      <c r="K23" s="103"/>
      <c r="L23" s="47">
        <v>365</v>
      </c>
      <c r="M23" s="46"/>
      <c r="N23" s="45">
        <v>4</v>
      </c>
      <c r="O23" s="44">
        <v>9</v>
      </c>
      <c r="P23" s="43" t="s">
        <v>24</v>
      </c>
      <c r="Q23" s="104"/>
      <c r="R23" s="105"/>
      <c r="S23" s="42">
        <v>-1</v>
      </c>
      <c r="T23" s="100"/>
      <c r="U23" s="100"/>
      <c r="V23" s="100"/>
      <c r="W23" s="100"/>
      <c r="X23" s="100"/>
      <c r="Y23" s="100"/>
      <c r="Z23" s="100"/>
      <c r="AA23" s="41">
        <v>953400</v>
      </c>
      <c r="AB23" s="40">
        <v>912100</v>
      </c>
      <c r="AC23" s="39"/>
      <c r="AD23" s="39">
        <f t="shared" si="0"/>
        <v>711467.07</v>
      </c>
      <c r="AE23" s="39">
        <f t="shared" si="0"/>
        <v>685224.07</v>
      </c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28" t="s">
        <v>1</v>
      </c>
    </row>
    <row r="24" spans="1:48" ht="32.25" customHeight="1" x14ac:dyDescent="0.2">
      <c r="A24" s="38"/>
      <c r="B24" s="102" t="s">
        <v>22</v>
      </c>
      <c r="C24" s="102"/>
      <c r="D24" s="102"/>
      <c r="E24" s="102"/>
      <c r="F24" s="102"/>
      <c r="G24" s="102"/>
      <c r="H24" s="102"/>
      <c r="I24" s="102"/>
      <c r="J24" s="102"/>
      <c r="K24" s="103"/>
      <c r="L24" s="47">
        <v>365</v>
      </c>
      <c r="M24" s="46"/>
      <c r="N24" s="45">
        <v>4</v>
      </c>
      <c r="O24" s="44">
        <v>9</v>
      </c>
      <c r="P24" s="43" t="s">
        <v>23</v>
      </c>
      <c r="Q24" s="104"/>
      <c r="R24" s="105"/>
      <c r="S24" s="42">
        <v>-1</v>
      </c>
      <c r="T24" s="100"/>
      <c r="U24" s="100"/>
      <c r="V24" s="100"/>
      <c r="W24" s="100"/>
      <c r="X24" s="100"/>
      <c r="Y24" s="100"/>
      <c r="Z24" s="100"/>
      <c r="AA24" s="41">
        <v>953400</v>
      </c>
      <c r="AB24" s="40">
        <v>912100</v>
      </c>
      <c r="AC24" s="39"/>
      <c r="AD24" s="39">
        <f t="shared" si="0"/>
        <v>711467.07</v>
      </c>
      <c r="AE24" s="39">
        <f t="shared" si="0"/>
        <v>685224.07</v>
      </c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28" t="s">
        <v>1</v>
      </c>
    </row>
    <row r="25" spans="1:48" ht="32.25" customHeight="1" x14ac:dyDescent="0.2">
      <c r="A25" s="38"/>
      <c r="B25" s="102" t="s">
        <v>22</v>
      </c>
      <c r="C25" s="102"/>
      <c r="D25" s="102"/>
      <c r="E25" s="102"/>
      <c r="F25" s="102"/>
      <c r="G25" s="102"/>
      <c r="H25" s="102"/>
      <c r="I25" s="102"/>
      <c r="J25" s="102"/>
      <c r="K25" s="103"/>
      <c r="L25" s="47">
        <v>365</v>
      </c>
      <c r="M25" s="46"/>
      <c r="N25" s="45">
        <v>4</v>
      </c>
      <c r="O25" s="44">
        <v>9</v>
      </c>
      <c r="P25" s="43" t="s">
        <v>18</v>
      </c>
      <c r="Q25" s="104"/>
      <c r="R25" s="105"/>
      <c r="S25" s="42">
        <v>-1</v>
      </c>
      <c r="T25" s="100"/>
      <c r="U25" s="100"/>
      <c r="V25" s="100"/>
      <c r="W25" s="100"/>
      <c r="X25" s="100"/>
      <c r="Y25" s="100"/>
      <c r="Z25" s="100"/>
      <c r="AA25" s="41">
        <v>953400</v>
      </c>
      <c r="AB25" s="40">
        <v>912100</v>
      </c>
      <c r="AC25" s="39"/>
      <c r="AD25" s="39">
        <f t="shared" si="0"/>
        <v>711467.07</v>
      </c>
      <c r="AE25" s="39">
        <f t="shared" si="0"/>
        <v>685224.07</v>
      </c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28" t="s">
        <v>1</v>
      </c>
    </row>
    <row r="26" spans="1:48" ht="21.75" customHeight="1" x14ac:dyDescent="0.2">
      <c r="A26" s="38"/>
      <c r="B26" s="102" t="s">
        <v>21</v>
      </c>
      <c r="C26" s="102"/>
      <c r="D26" s="102"/>
      <c r="E26" s="102"/>
      <c r="F26" s="102"/>
      <c r="G26" s="102"/>
      <c r="H26" s="102"/>
      <c r="I26" s="102"/>
      <c r="J26" s="102"/>
      <c r="K26" s="103"/>
      <c r="L26" s="47">
        <v>365</v>
      </c>
      <c r="M26" s="46"/>
      <c r="N26" s="45">
        <v>4</v>
      </c>
      <c r="O26" s="44">
        <v>9</v>
      </c>
      <c r="P26" s="43" t="s">
        <v>18</v>
      </c>
      <c r="Q26" s="104"/>
      <c r="R26" s="105"/>
      <c r="S26" s="42">
        <v>200</v>
      </c>
      <c r="T26" s="100"/>
      <c r="U26" s="100"/>
      <c r="V26" s="100"/>
      <c r="W26" s="100"/>
      <c r="X26" s="100"/>
      <c r="Y26" s="100"/>
      <c r="Z26" s="100"/>
      <c r="AA26" s="41">
        <v>953400</v>
      </c>
      <c r="AB26" s="40">
        <v>912100</v>
      </c>
      <c r="AC26" s="39"/>
      <c r="AD26" s="39">
        <f t="shared" si="0"/>
        <v>711467.07</v>
      </c>
      <c r="AE26" s="39">
        <f t="shared" si="0"/>
        <v>685224.07</v>
      </c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28" t="s">
        <v>1</v>
      </c>
    </row>
    <row r="27" spans="1:48" ht="21.75" customHeight="1" x14ac:dyDescent="0.2">
      <c r="A27" s="38"/>
      <c r="B27" s="102" t="s">
        <v>20</v>
      </c>
      <c r="C27" s="102"/>
      <c r="D27" s="102"/>
      <c r="E27" s="102"/>
      <c r="F27" s="102"/>
      <c r="G27" s="102"/>
      <c r="H27" s="102"/>
      <c r="I27" s="102"/>
      <c r="J27" s="102"/>
      <c r="K27" s="103"/>
      <c r="L27" s="47">
        <v>365</v>
      </c>
      <c r="M27" s="46"/>
      <c r="N27" s="45">
        <v>4</v>
      </c>
      <c r="O27" s="44">
        <v>9</v>
      </c>
      <c r="P27" s="43" t="s">
        <v>18</v>
      </c>
      <c r="Q27" s="104"/>
      <c r="R27" s="105"/>
      <c r="S27" s="42">
        <v>200</v>
      </c>
      <c r="T27" s="100"/>
      <c r="U27" s="100"/>
      <c r="V27" s="100"/>
      <c r="W27" s="100"/>
      <c r="X27" s="100"/>
      <c r="Y27" s="100"/>
      <c r="Z27" s="100"/>
      <c r="AA27" s="41">
        <v>953400</v>
      </c>
      <c r="AB27" s="40">
        <v>912100</v>
      </c>
      <c r="AC27" s="39"/>
      <c r="AD27" s="39">
        <f t="shared" si="0"/>
        <v>711467.07</v>
      </c>
      <c r="AE27" s="39">
        <f t="shared" si="0"/>
        <v>685224.07</v>
      </c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28" t="s">
        <v>1</v>
      </c>
    </row>
    <row r="28" spans="1:48" ht="21.75" customHeight="1" x14ac:dyDescent="0.2">
      <c r="A28" s="38"/>
      <c r="B28" s="102" t="s">
        <v>19</v>
      </c>
      <c r="C28" s="102"/>
      <c r="D28" s="102"/>
      <c r="E28" s="102"/>
      <c r="F28" s="102"/>
      <c r="G28" s="102"/>
      <c r="H28" s="102"/>
      <c r="I28" s="102"/>
      <c r="J28" s="102"/>
      <c r="K28" s="103"/>
      <c r="L28" s="87">
        <v>365</v>
      </c>
      <c r="M28" s="46"/>
      <c r="N28" s="45">
        <v>4</v>
      </c>
      <c r="O28" s="44">
        <v>9</v>
      </c>
      <c r="P28" s="43" t="s">
        <v>18</v>
      </c>
      <c r="Q28" s="104"/>
      <c r="R28" s="105"/>
      <c r="S28" s="42">
        <v>240</v>
      </c>
      <c r="T28" s="100"/>
      <c r="U28" s="100"/>
      <c r="V28" s="100"/>
      <c r="W28" s="100"/>
      <c r="X28" s="100"/>
      <c r="Y28" s="100"/>
      <c r="Z28" s="100"/>
      <c r="AA28" s="41">
        <v>953400</v>
      </c>
      <c r="AB28" s="40">
        <v>912100</v>
      </c>
      <c r="AC28" s="39"/>
      <c r="AD28" s="39">
        <v>711467.07</v>
      </c>
      <c r="AE28" s="39">
        <v>685224.07</v>
      </c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28" t="s">
        <v>1</v>
      </c>
    </row>
    <row r="29" spans="1:48" ht="11.25" customHeight="1" x14ac:dyDescent="0.2">
      <c r="A29" s="38"/>
      <c r="B29" s="102" t="s">
        <v>17</v>
      </c>
      <c r="C29" s="102"/>
      <c r="D29" s="102"/>
      <c r="E29" s="102"/>
      <c r="F29" s="102"/>
      <c r="G29" s="102"/>
      <c r="H29" s="102"/>
      <c r="I29" s="102"/>
      <c r="J29" s="102"/>
      <c r="K29" s="103"/>
      <c r="L29" s="47">
        <v>365</v>
      </c>
      <c r="M29" s="46"/>
      <c r="N29" s="45">
        <v>8</v>
      </c>
      <c r="O29" s="44">
        <v>0</v>
      </c>
      <c r="P29" s="43" t="s">
        <v>1</v>
      </c>
      <c r="Q29" s="104"/>
      <c r="R29" s="105"/>
      <c r="S29" s="42">
        <v>-1</v>
      </c>
      <c r="T29" s="100"/>
      <c r="U29" s="100"/>
      <c r="V29" s="100"/>
      <c r="W29" s="100"/>
      <c r="X29" s="100"/>
      <c r="Y29" s="100"/>
      <c r="Z29" s="100"/>
      <c r="AA29" s="41">
        <v>1443345</v>
      </c>
      <c r="AB29" s="40">
        <v>1447510</v>
      </c>
      <c r="AC29" s="39"/>
      <c r="AD29" s="39">
        <f t="shared" ref="AD29:AE32" si="1">SUM(AD30)</f>
        <v>1607825</v>
      </c>
      <c r="AE29" s="39">
        <f t="shared" si="1"/>
        <v>1606295</v>
      </c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28" t="s">
        <v>1</v>
      </c>
    </row>
    <row r="30" spans="1:48" ht="11.25" customHeight="1" x14ac:dyDescent="0.2">
      <c r="A30" s="38"/>
      <c r="B30" s="102" t="s">
        <v>16</v>
      </c>
      <c r="C30" s="102"/>
      <c r="D30" s="102"/>
      <c r="E30" s="102"/>
      <c r="F30" s="102"/>
      <c r="G30" s="102"/>
      <c r="H30" s="102"/>
      <c r="I30" s="102"/>
      <c r="J30" s="102"/>
      <c r="K30" s="103"/>
      <c r="L30" s="47">
        <v>365</v>
      </c>
      <c r="M30" s="46"/>
      <c r="N30" s="45">
        <v>8</v>
      </c>
      <c r="O30" s="44">
        <v>1</v>
      </c>
      <c r="P30" s="43" t="s">
        <v>1</v>
      </c>
      <c r="Q30" s="104"/>
      <c r="R30" s="105"/>
      <c r="S30" s="42">
        <v>-1</v>
      </c>
      <c r="T30" s="100"/>
      <c r="U30" s="100"/>
      <c r="V30" s="100"/>
      <c r="W30" s="100"/>
      <c r="X30" s="100"/>
      <c r="Y30" s="100"/>
      <c r="Z30" s="100"/>
      <c r="AA30" s="41">
        <v>1443345</v>
      </c>
      <c r="AB30" s="40">
        <v>1447510</v>
      </c>
      <c r="AC30" s="39"/>
      <c r="AD30" s="39">
        <f t="shared" si="1"/>
        <v>1607825</v>
      </c>
      <c r="AE30" s="39">
        <f t="shared" si="1"/>
        <v>1606295</v>
      </c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28" t="s">
        <v>1</v>
      </c>
    </row>
    <row r="31" spans="1:48" ht="21.75" customHeight="1" x14ac:dyDescent="0.2">
      <c r="A31" s="38"/>
      <c r="B31" s="102" t="s">
        <v>9</v>
      </c>
      <c r="C31" s="102"/>
      <c r="D31" s="102"/>
      <c r="E31" s="102"/>
      <c r="F31" s="102"/>
      <c r="G31" s="102"/>
      <c r="H31" s="102"/>
      <c r="I31" s="102"/>
      <c r="J31" s="102"/>
      <c r="K31" s="103"/>
      <c r="L31" s="47">
        <v>365</v>
      </c>
      <c r="M31" s="46"/>
      <c r="N31" s="45">
        <v>8</v>
      </c>
      <c r="O31" s="44">
        <v>1</v>
      </c>
      <c r="P31" s="43" t="s">
        <v>8</v>
      </c>
      <c r="Q31" s="104"/>
      <c r="R31" s="105"/>
      <c r="S31" s="42">
        <v>-1</v>
      </c>
      <c r="T31" s="100"/>
      <c r="U31" s="100"/>
      <c r="V31" s="100"/>
      <c r="W31" s="100"/>
      <c r="X31" s="100"/>
      <c r="Y31" s="100"/>
      <c r="Z31" s="100"/>
      <c r="AA31" s="41">
        <v>1443345</v>
      </c>
      <c r="AB31" s="40">
        <v>1447510</v>
      </c>
      <c r="AC31" s="39"/>
      <c r="AD31" s="39">
        <f t="shared" si="1"/>
        <v>1607825</v>
      </c>
      <c r="AE31" s="39">
        <f t="shared" si="1"/>
        <v>1606295</v>
      </c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28" t="s">
        <v>1</v>
      </c>
    </row>
    <row r="32" spans="1:48" ht="21.75" customHeight="1" x14ac:dyDescent="0.2">
      <c r="A32" s="38"/>
      <c r="B32" s="102" t="s">
        <v>15</v>
      </c>
      <c r="C32" s="102"/>
      <c r="D32" s="102"/>
      <c r="E32" s="102"/>
      <c r="F32" s="102"/>
      <c r="G32" s="102"/>
      <c r="H32" s="102"/>
      <c r="I32" s="102"/>
      <c r="J32" s="102"/>
      <c r="K32" s="103"/>
      <c r="L32" s="47">
        <v>365</v>
      </c>
      <c r="M32" s="46"/>
      <c r="N32" s="45">
        <v>8</v>
      </c>
      <c r="O32" s="44">
        <v>1</v>
      </c>
      <c r="P32" s="43" t="s">
        <v>10</v>
      </c>
      <c r="Q32" s="104"/>
      <c r="R32" s="105"/>
      <c r="S32" s="42">
        <v>-1</v>
      </c>
      <c r="T32" s="100"/>
      <c r="U32" s="100"/>
      <c r="V32" s="100"/>
      <c r="W32" s="100"/>
      <c r="X32" s="100"/>
      <c r="Y32" s="100"/>
      <c r="Z32" s="100"/>
      <c r="AA32" s="41">
        <v>1443345</v>
      </c>
      <c r="AB32" s="40">
        <v>1447510</v>
      </c>
      <c r="AC32" s="39"/>
      <c r="AD32" s="39">
        <f t="shared" si="1"/>
        <v>1607825</v>
      </c>
      <c r="AE32" s="39">
        <f t="shared" si="1"/>
        <v>1606295</v>
      </c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28" t="s">
        <v>1</v>
      </c>
    </row>
    <row r="33" spans="1:48" ht="53.25" customHeight="1" x14ac:dyDescent="0.2">
      <c r="A33" s="38"/>
      <c r="B33" s="102" t="s">
        <v>14</v>
      </c>
      <c r="C33" s="102"/>
      <c r="D33" s="102"/>
      <c r="E33" s="102"/>
      <c r="F33" s="102"/>
      <c r="G33" s="102"/>
      <c r="H33" s="102"/>
      <c r="I33" s="102"/>
      <c r="J33" s="102"/>
      <c r="K33" s="103"/>
      <c r="L33" s="47">
        <v>365</v>
      </c>
      <c r="M33" s="46"/>
      <c r="N33" s="45">
        <v>8</v>
      </c>
      <c r="O33" s="44">
        <v>1</v>
      </c>
      <c r="P33" s="43" t="s">
        <v>10</v>
      </c>
      <c r="Q33" s="104"/>
      <c r="R33" s="105"/>
      <c r="S33" s="42">
        <v>100</v>
      </c>
      <c r="T33" s="100"/>
      <c r="U33" s="100"/>
      <c r="V33" s="100"/>
      <c r="W33" s="100"/>
      <c r="X33" s="100"/>
      <c r="Y33" s="100"/>
      <c r="Z33" s="100"/>
      <c r="AA33" s="41">
        <v>1443345</v>
      </c>
      <c r="AB33" s="40">
        <v>1447510</v>
      </c>
      <c r="AC33" s="39"/>
      <c r="AD33" s="39">
        <f>SUM(AD34,AD36)</f>
        <v>1607825</v>
      </c>
      <c r="AE33" s="39">
        <f>SUM(AE34,AE36)</f>
        <v>1606295</v>
      </c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28" t="s">
        <v>1</v>
      </c>
    </row>
    <row r="34" spans="1:48" ht="11.25" customHeight="1" x14ac:dyDescent="0.2">
      <c r="A34" s="38"/>
      <c r="B34" s="102" t="s">
        <v>13</v>
      </c>
      <c r="C34" s="102"/>
      <c r="D34" s="102"/>
      <c r="E34" s="102"/>
      <c r="F34" s="102"/>
      <c r="G34" s="102"/>
      <c r="H34" s="102"/>
      <c r="I34" s="102"/>
      <c r="J34" s="102"/>
      <c r="K34" s="103"/>
      <c r="L34" s="47">
        <v>365</v>
      </c>
      <c r="M34" s="46"/>
      <c r="N34" s="45">
        <v>8</v>
      </c>
      <c r="O34" s="44">
        <v>1</v>
      </c>
      <c r="P34" s="43" t="s">
        <v>10</v>
      </c>
      <c r="Q34" s="104"/>
      <c r="R34" s="105"/>
      <c r="S34" s="42">
        <v>100</v>
      </c>
      <c r="T34" s="100"/>
      <c r="U34" s="100"/>
      <c r="V34" s="100"/>
      <c r="W34" s="100"/>
      <c r="X34" s="100"/>
      <c r="Y34" s="100"/>
      <c r="Z34" s="100"/>
      <c r="AA34" s="41">
        <v>1155760.3700000001</v>
      </c>
      <c r="AB34" s="40">
        <v>1207142.8600000001</v>
      </c>
      <c r="AC34" s="39"/>
      <c r="AD34" s="39">
        <f>SUM(AD35)</f>
        <v>1284210</v>
      </c>
      <c r="AE34" s="39">
        <f>SUM(AE35)</f>
        <v>1284210</v>
      </c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28" t="s">
        <v>1</v>
      </c>
    </row>
    <row r="35" spans="1:48" ht="11.25" customHeight="1" x14ac:dyDescent="0.2">
      <c r="A35" s="38"/>
      <c r="B35" s="102" t="s">
        <v>11</v>
      </c>
      <c r="C35" s="102"/>
      <c r="D35" s="102"/>
      <c r="E35" s="102"/>
      <c r="F35" s="102"/>
      <c r="G35" s="102"/>
      <c r="H35" s="102"/>
      <c r="I35" s="102"/>
      <c r="J35" s="102"/>
      <c r="K35" s="103"/>
      <c r="L35" s="47">
        <v>365</v>
      </c>
      <c r="M35" s="46"/>
      <c r="N35" s="45">
        <v>8</v>
      </c>
      <c r="O35" s="44">
        <v>1</v>
      </c>
      <c r="P35" s="43" t="s">
        <v>10</v>
      </c>
      <c r="Q35" s="104"/>
      <c r="R35" s="105"/>
      <c r="S35" s="42">
        <v>110</v>
      </c>
      <c r="T35" s="100"/>
      <c r="U35" s="100"/>
      <c r="V35" s="100"/>
      <c r="W35" s="100"/>
      <c r="X35" s="100"/>
      <c r="Y35" s="100"/>
      <c r="Z35" s="100"/>
      <c r="AA35" s="41">
        <v>1155760.3700000001</v>
      </c>
      <c r="AB35" s="40">
        <v>1207142.8600000001</v>
      </c>
      <c r="AC35" s="39"/>
      <c r="AD35" s="39">
        <v>1284210</v>
      </c>
      <c r="AE35" s="39">
        <v>1284210</v>
      </c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28" t="s">
        <v>1</v>
      </c>
    </row>
    <row r="36" spans="1:48" ht="32.25" customHeight="1" x14ac:dyDescent="0.2">
      <c r="A36" s="38"/>
      <c r="B36" s="102" t="s">
        <v>12</v>
      </c>
      <c r="C36" s="102"/>
      <c r="D36" s="102"/>
      <c r="E36" s="102"/>
      <c r="F36" s="102"/>
      <c r="G36" s="102"/>
      <c r="H36" s="102"/>
      <c r="I36" s="102"/>
      <c r="J36" s="102"/>
      <c r="K36" s="103"/>
      <c r="L36" s="47">
        <v>365</v>
      </c>
      <c r="M36" s="46"/>
      <c r="N36" s="45">
        <v>8</v>
      </c>
      <c r="O36" s="44">
        <v>1</v>
      </c>
      <c r="P36" s="43" t="s">
        <v>10</v>
      </c>
      <c r="Q36" s="104"/>
      <c r="R36" s="105"/>
      <c r="S36" s="42">
        <v>100</v>
      </c>
      <c r="T36" s="100"/>
      <c r="U36" s="100"/>
      <c r="V36" s="100"/>
      <c r="W36" s="100"/>
      <c r="X36" s="100"/>
      <c r="Y36" s="100"/>
      <c r="Z36" s="100"/>
      <c r="AA36" s="41">
        <v>287584.63</v>
      </c>
      <c r="AB36" s="40">
        <v>240367.14</v>
      </c>
      <c r="AC36" s="39"/>
      <c r="AD36" s="39">
        <f>SUM(AD37)</f>
        <v>323615</v>
      </c>
      <c r="AE36" s="39">
        <f>SUM(AE37)</f>
        <v>322085</v>
      </c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28" t="s">
        <v>1</v>
      </c>
    </row>
    <row r="37" spans="1:48" ht="11.25" customHeight="1" x14ac:dyDescent="0.2">
      <c r="A37" s="38"/>
      <c r="B37" s="102" t="s">
        <v>11</v>
      </c>
      <c r="C37" s="102"/>
      <c r="D37" s="102"/>
      <c r="E37" s="102"/>
      <c r="F37" s="102"/>
      <c r="G37" s="102"/>
      <c r="H37" s="102"/>
      <c r="I37" s="102"/>
      <c r="J37" s="102"/>
      <c r="K37" s="103"/>
      <c r="L37" s="47">
        <v>365</v>
      </c>
      <c r="M37" s="46"/>
      <c r="N37" s="45">
        <v>8</v>
      </c>
      <c r="O37" s="44">
        <v>1</v>
      </c>
      <c r="P37" s="43" t="s">
        <v>10</v>
      </c>
      <c r="Q37" s="104"/>
      <c r="R37" s="105"/>
      <c r="S37" s="42">
        <v>110</v>
      </c>
      <c r="T37" s="100"/>
      <c r="U37" s="100"/>
      <c r="V37" s="100"/>
      <c r="W37" s="100"/>
      <c r="X37" s="100"/>
      <c r="Y37" s="100"/>
      <c r="Z37" s="100"/>
      <c r="AA37" s="41">
        <v>287584.63</v>
      </c>
      <c r="AB37" s="40">
        <v>240367.14</v>
      </c>
      <c r="AC37" s="39"/>
      <c r="AD37" s="39">
        <v>323615</v>
      </c>
      <c r="AE37" s="39">
        <v>322085</v>
      </c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28" t="s">
        <v>1</v>
      </c>
    </row>
    <row r="38" spans="1:48" ht="11.25" customHeight="1" thickBot="1" x14ac:dyDescent="0.25">
      <c r="A38" s="38"/>
      <c r="B38" s="102" t="s">
        <v>6</v>
      </c>
      <c r="C38" s="102"/>
      <c r="D38" s="102"/>
      <c r="E38" s="102"/>
      <c r="F38" s="102"/>
      <c r="G38" s="102"/>
      <c r="H38" s="102"/>
      <c r="I38" s="102"/>
      <c r="J38" s="102"/>
      <c r="K38" s="103"/>
      <c r="L38" s="47">
        <v>365</v>
      </c>
      <c r="M38" s="46"/>
      <c r="N38" s="45">
        <v>99</v>
      </c>
      <c r="O38" s="44">
        <v>0</v>
      </c>
      <c r="P38" s="43" t="s">
        <v>1</v>
      </c>
      <c r="Q38" s="104"/>
      <c r="R38" s="105"/>
      <c r="S38" s="42">
        <v>-1</v>
      </c>
      <c r="T38" s="100"/>
      <c r="U38" s="100"/>
      <c r="V38" s="100"/>
      <c r="W38" s="100"/>
      <c r="X38" s="100"/>
      <c r="Y38" s="100"/>
      <c r="Z38" s="100"/>
      <c r="AA38" s="41">
        <v>61455</v>
      </c>
      <c r="AB38" s="40">
        <v>124190</v>
      </c>
      <c r="AC38" s="39"/>
      <c r="AD38" s="29">
        <f t="shared" ref="AD38:AE44" si="2">SUM(AD39)</f>
        <v>58275</v>
      </c>
      <c r="AE38" s="29">
        <f t="shared" si="2"/>
        <v>118705</v>
      </c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28" t="s">
        <v>1</v>
      </c>
    </row>
    <row r="39" spans="1:48" ht="11.25" customHeight="1" thickBot="1" x14ac:dyDescent="0.25">
      <c r="A39" s="38"/>
      <c r="B39" s="102" t="s">
        <v>6</v>
      </c>
      <c r="C39" s="102"/>
      <c r="D39" s="102"/>
      <c r="E39" s="102"/>
      <c r="F39" s="102"/>
      <c r="G39" s="102"/>
      <c r="H39" s="102"/>
      <c r="I39" s="102"/>
      <c r="J39" s="102"/>
      <c r="K39" s="103"/>
      <c r="L39" s="47">
        <v>365</v>
      </c>
      <c r="M39" s="46"/>
      <c r="N39" s="45">
        <v>99</v>
      </c>
      <c r="O39" s="44">
        <v>99</v>
      </c>
      <c r="P39" s="43" t="s">
        <v>1</v>
      </c>
      <c r="Q39" s="104"/>
      <c r="R39" s="105"/>
      <c r="S39" s="42">
        <v>-1</v>
      </c>
      <c r="T39" s="100"/>
      <c r="U39" s="100"/>
      <c r="V39" s="100"/>
      <c r="W39" s="100"/>
      <c r="X39" s="100"/>
      <c r="Y39" s="100"/>
      <c r="Z39" s="100"/>
      <c r="AA39" s="41">
        <v>61455</v>
      </c>
      <c r="AB39" s="40">
        <v>124190</v>
      </c>
      <c r="AC39" s="39"/>
      <c r="AD39" s="29">
        <f t="shared" si="2"/>
        <v>58275</v>
      </c>
      <c r="AE39" s="29">
        <f t="shared" si="2"/>
        <v>118705</v>
      </c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28" t="s">
        <v>1</v>
      </c>
    </row>
    <row r="40" spans="1:48" ht="21.75" customHeight="1" thickBot="1" x14ac:dyDescent="0.25">
      <c r="A40" s="38"/>
      <c r="B40" s="102" t="s">
        <v>9</v>
      </c>
      <c r="C40" s="102"/>
      <c r="D40" s="102"/>
      <c r="E40" s="102"/>
      <c r="F40" s="102"/>
      <c r="G40" s="102"/>
      <c r="H40" s="102"/>
      <c r="I40" s="102"/>
      <c r="J40" s="102"/>
      <c r="K40" s="103"/>
      <c r="L40" s="47">
        <v>365</v>
      </c>
      <c r="M40" s="46"/>
      <c r="N40" s="45">
        <v>99</v>
      </c>
      <c r="O40" s="44">
        <v>99</v>
      </c>
      <c r="P40" s="43" t="s">
        <v>8</v>
      </c>
      <c r="Q40" s="104"/>
      <c r="R40" s="105"/>
      <c r="S40" s="42">
        <v>-1</v>
      </c>
      <c r="T40" s="100"/>
      <c r="U40" s="100"/>
      <c r="V40" s="100"/>
      <c r="W40" s="100"/>
      <c r="X40" s="100"/>
      <c r="Y40" s="100"/>
      <c r="Z40" s="100"/>
      <c r="AA40" s="41">
        <v>61455</v>
      </c>
      <c r="AB40" s="40">
        <v>124190</v>
      </c>
      <c r="AC40" s="39"/>
      <c r="AD40" s="29">
        <f t="shared" si="2"/>
        <v>58275</v>
      </c>
      <c r="AE40" s="29">
        <f t="shared" si="2"/>
        <v>118705</v>
      </c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28" t="s">
        <v>1</v>
      </c>
    </row>
    <row r="41" spans="1:48" ht="11.25" customHeight="1" thickBot="1" x14ac:dyDescent="0.25">
      <c r="A41" s="38"/>
      <c r="B41" s="102" t="s">
        <v>6</v>
      </c>
      <c r="C41" s="102"/>
      <c r="D41" s="102"/>
      <c r="E41" s="102"/>
      <c r="F41" s="102"/>
      <c r="G41" s="102"/>
      <c r="H41" s="102"/>
      <c r="I41" s="102"/>
      <c r="J41" s="102"/>
      <c r="K41" s="103"/>
      <c r="L41" s="47">
        <v>365</v>
      </c>
      <c r="M41" s="46"/>
      <c r="N41" s="45">
        <v>99</v>
      </c>
      <c r="O41" s="44">
        <v>99</v>
      </c>
      <c r="P41" s="43" t="s">
        <v>7</v>
      </c>
      <c r="Q41" s="104"/>
      <c r="R41" s="105"/>
      <c r="S41" s="42">
        <v>-1</v>
      </c>
      <c r="T41" s="100"/>
      <c r="U41" s="100"/>
      <c r="V41" s="100"/>
      <c r="W41" s="100"/>
      <c r="X41" s="100"/>
      <c r="Y41" s="100"/>
      <c r="Z41" s="100"/>
      <c r="AA41" s="41">
        <v>61455</v>
      </c>
      <c r="AB41" s="40">
        <v>124190</v>
      </c>
      <c r="AC41" s="39"/>
      <c r="AD41" s="29">
        <f t="shared" si="2"/>
        <v>58275</v>
      </c>
      <c r="AE41" s="29">
        <f t="shared" si="2"/>
        <v>118705</v>
      </c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28" t="s">
        <v>1</v>
      </c>
    </row>
    <row r="42" spans="1:48" ht="11.25" customHeight="1" thickBot="1" x14ac:dyDescent="0.25">
      <c r="A42" s="38"/>
      <c r="B42" s="102" t="s">
        <v>6</v>
      </c>
      <c r="C42" s="102"/>
      <c r="D42" s="102"/>
      <c r="E42" s="102"/>
      <c r="F42" s="102"/>
      <c r="G42" s="102"/>
      <c r="H42" s="102"/>
      <c r="I42" s="102"/>
      <c r="J42" s="102"/>
      <c r="K42" s="103"/>
      <c r="L42" s="47">
        <v>365</v>
      </c>
      <c r="M42" s="46"/>
      <c r="N42" s="45">
        <v>99</v>
      </c>
      <c r="O42" s="44">
        <v>99</v>
      </c>
      <c r="P42" s="43" t="s">
        <v>5</v>
      </c>
      <c r="Q42" s="104"/>
      <c r="R42" s="105"/>
      <c r="S42" s="42">
        <v>-1</v>
      </c>
      <c r="T42" s="100"/>
      <c r="U42" s="100"/>
      <c r="V42" s="100"/>
      <c r="W42" s="100"/>
      <c r="X42" s="100"/>
      <c r="Y42" s="100"/>
      <c r="Z42" s="100"/>
      <c r="AA42" s="41">
        <v>61455</v>
      </c>
      <c r="AB42" s="40">
        <v>124190</v>
      </c>
      <c r="AC42" s="39"/>
      <c r="AD42" s="29">
        <f t="shared" si="2"/>
        <v>58275</v>
      </c>
      <c r="AE42" s="29">
        <f t="shared" si="2"/>
        <v>118705</v>
      </c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28" t="s">
        <v>1</v>
      </c>
    </row>
    <row r="43" spans="1:48" ht="11.25" customHeight="1" thickBot="1" x14ac:dyDescent="0.25">
      <c r="A43" s="38"/>
      <c r="B43" s="102" t="s">
        <v>6</v>
      </c>
      <c r="C43" s="102"/>
      <c r="D43" s="102"/>
      <c r="E43" s="102"/>
      <c r="F43" s="102"/>
      <c r="G43" s="102"/>
      <c r="H43" s="102"/>
      <c r="I43" s="102"/>
      <c r="J43" s="102"/>
      <c r="K43" s="103"/>
      <c r="L43" s="47">
        <v>365</v>
      </c>
      <c r="M43" s="46"/>
      <c r="N43" s="45">
        <v>99</v>
      </c>
      <c r="O43" s="44">
        <v>99</v>
      </c>
      <c r="P43" s="43" t="s">
        <v>5</v>
      </c>
      <c r="Q43" s="104"/>
      <c r="R43" s="105"/>
      <c r="S43" s="42">
        <v>900</v>
      </c>
      <c r="T43" s="100"/>
      <c r="U43" s="100"/>
      <c r="V43" s="100"/>
      <c r="W43" s="100"/>
      <c r="X43" s="100"/>
      <c r="Y43" s="100"/>
      <c r="Z43" s="100"/>
      <c r="AA43" s="41">
        <v>61455</v>
      </c>
      <c r="AB43" s="40">
        <v>124190</v>
      </c>
      <c r="AC43" s="39"/>
      <c r="AD43" s="29">
        <f t="shared" si="2"/>
        <v>58275</v>
      </c>
      <c r="AE43" s="29">
        <f t="shared" si="2"/>
        <v>118705</v>
      </c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28" t="s">
        <v>1</v>
      </c>
    </row>
    <row r="44" spans="1:48" ht="11.25" customHeight="1" thickBot="1" x14ac:dyDescent="0.25">
      <c r="A44" s="38"/>
      <c r="B44" s="102" t="s">
        <v>6</v>
      </c>
      <c r="C44" s="102"/>
      <c r="D44" s="102"/>
      <c r="E44" s="102"/>
      <c r="F44" s="102"/>
      <c r="G44" s="102"/>
      <c r="H44" s="102"/>
      <c r="I44" s="102"/>
      <c r="J44" s="102"/>
      <c r="K44" s="103"/>
      <c r="L44" s="47">
        <v>365</v>
      </c>
      <c r="M44" s="46"/>
      <c r="N44" s="45">
        <v>99</v>
      </c>
      <c r="O44" s="44">
        <v>99</v>
      </c>
      <c r="P44" s="43" t="s">
        <v>5</v>
      </c>
      <c r="Q44" s="104"/>
      <c r="R44" s="105"/>
      <c r="S44" s="42">
        <v>900</v>
      </c>
      <c r="T44" s="100"/>
      <c r="U44" s="100"/>
      <c r="V44" s="100"/>
      <c r="W44" s="100"/>
      <c r="X44" s="100"/>
      <c r="Y44" s="100"/>
      <c r="Z44" s="100"/>
      <c r="AA44" s="41">
        <v>61455</v>
      </c>
      <c r="AB44" s="40">
        <v>124190</v>
      </c>
      <c r="AC44" s="39"/>
      <c r="AD44" s="29">
        <f t="shared" si="2"/>
        <v>58275</v>
      </c>
      <c r="AE44" s="29">
        <f t="shared" si="2"/>
        <v>118705</v>
      </c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28" t="s">
        <v>1</v>
      </c>
    </row>
    <row r="45" spans="1:48" ht="11.25" customHeight="1" thickBot="1" x14ac:dyDescent="0.25">
      <c r="A45" s="38"/>
      <c r="B45" s="112" t="s">
        <v>6</v>
      </c>
      <c r="C45" s="112"/>
      <c r="D45" s="112"/>
      <c r="E45" s="112"/>
      <c r="F45" s="112"/>
      <c r="G45" s="112"/>
      <c r="H45" s="112"/>
      <c r="I45" s="112"/>
      <c r="J45" s="112"/>
      <c r="K45" s="113"/>
      <c r="L45" s="37">
        <v>365</v>
      </c>
      <c r="M45" s="36"/>
      <c r="N45" s="35">
        <v>99</v>
      </c>
      <c r="O45" s="34">
        <v>99</v>
      </c>
      <c r="P45" s="33" t="s">
        <v>5</v>
      </c>
      <c r="Q45" s="114"/>
      <c r="R45" s="115"/>
      <c r="S45" s="32">
        <v>990</v>
      </c>
      <c r="T45" s="116"/>
      <c r="U45" s="116"/>
      <c r="V45" s="116"/>
      <c r="W45" s="116"/>
      <c r="X45" s="116"/>
      <c r="Y45" s="116"/>
      <c r="Z45" s="116"/>
      <c r="AA45" s="31">
        <v>61455</v>
      </c>
      <c r="AB45" s="30">
        <v>124190</v>
      </c>
      <c r="AC45" s="29"/>
      <c r="AD45" s="29">
        <v>58275</v>
      </c>
      <c r="AE45" s="29">
        <v>118705</v>
      </c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28" t="s">
        <v>1</v>
      </c>
    </row>
    <row r="46" spans="1:48" ht="13.5" customHeight="1" thickBot="1" x14ac:dyDescent="0.25">
      <c r="A46" s="27"/>
      <c r="B46" s="26"/>
      <c r="C46" s="25"/>
      <c r="D46" s="25"/>
      <c r="E46" s="25"/>
      <c r="F46" s="25"/>
      <c r="G46" s="25"/>
      <c r="H46" s="25"/>
      <c r="I46" s="25"/>
      <c r="J46" s="24"/>
      <c r="K46" s="23" t="s">
        <v>4</v>
      </c>
      <c r="L46" s="17">
        <v>363</v>
      </c>
      <c r="M46" s="22"/>
      <c r="N46" s="21">
        <v>99</v>
      </c>
      <c r="O46" s="18">
        <v>99</v>
      </c>
      <c r="P46" s="20" t="s">
        <v>3</v>
      </c>
      <c r="Q46" s="19"/>
      <c r="R46" s="18"/>
      <c r="S46" s="17" t="s">
        <v>2</v>
      </c>
      <c r="T46" s="17"/>
      <c r="U46" s="17"/>
      <c r="V46" s="16"/>
      <c r="W46" s="16"/>
      <c r="X46" s="15"/>
      <c r="Y46" s="14"/>
      <c r="Z46" s="12"/>
      <c r="AA46" s="13">
        <v>2538870</v>
      </c>
      <c r="AB46" s="13">
        <v>2564470.0000000005</v>
      </c>
      <c r="AC46" s="13"/>
      <c r="AD46" s="78">
        <f>AD29+AD21+AD38</f>
        <v>2377567.0699999998</v>
      </c>
      <c r="AE46" s="86">
        <f>AE38+AE29+AE21</f>
        <v>2410224.0699999998</v>
      </c>
      <c r="AF46" s="9"/>
      <c r="AG46" s="8"/>
      <c r="AH46" s="10"/>
      <c r="AI46" s="9"/>
      <c r="AJ46" s="8"/>
      <c r="AK46" s="10"/>
      <c r="AL46" s="9"/>
      <c r="AM46" s="11"/>
      <c r="AN46" s="10"/>
      <c r="AO46" s="9"/>
      <c r="AP46" s="8"/>
      <c r="AQ46" s="10"/>
      <c r="AR46" s="9"/>
      <c r="AS46" s="8"/>
      <c r="AT46" s="8"/>
      <c r="AU46" s="7"/>
      <c r="AV46" s="3" t="s">
        <v>1</v>
      </c>
    </row>
    <row r="47" spans="1:48" ht="14.25" customHeight="1" x14ac:dyDescent="0.2">
      <c r="A47" s="2"/>
      <c r="B47" s="6"/>
      <c r="C47" s="6"/>
      <c r="D47" s="6"/>
      <c r="E47" s="6"/>
      <c r="F47" s="6"/>
      <c r="G47" s="6"/>
      <c r="H47" s="6"/>
      <c r="I47" s="6"/>
      <c r="J47" s="6"/>
      <c r="K47" s="6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3" t="s">
        <v>1</v>
      </c>
    </row>
    <row r="48" spans="1:48" ht="9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ht="12.75" customHeight="1" x14ac:dyDescent="0.2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</sheetData>
  <mergeCells count="114">
    <mergeCell ref="B45:K45"/>
    <mergeCell ref="Q45:R45"/>
    <mergeCell ref="T45:Z45"/>
    <mergeCell ref="AF45:AU45"/>
    <mergeCell ref="B44:K44"/>
    <mergeCell ref="Q44:R44"/>
    <mergeCell ref="T44:Z44"/>
    <mergeCell ref="AF44:AU44"/>
    <mergeCell ref="T34:Z34"/>
    <mergeCell ref="AF34:AU34"/>
    <mergeCell ref="B43:K43"/>
    <mergeCell ref="Q43:R43"/>
    <mergeCell ref="T43:Z43"/>
    <mergeCell ref="AF43:AU43"/>
    <mergeCell ref="B42:K42"/>
    <mergeCell ref="Q42:R42"/>
    <mergeCell ref="T42:Z42"/>
    <mergeCell ref="AF42:AU42"/>
    <mergeCell ref="B36:K36"/>
    <mergeCell ref="Q36:R36"/>
    <mergeCell ref="T36:Z36"/>
    <mergeCell ref="AF36:AU36"/>
    <mergeCell ref="B41:K41"/>
    <mergeCell ref="Q41:R41"/>
    <mergeCell ref="T41:Z41"/>
    <mergeCell ref="AF41:AU41"/>
    <mergeCell ref="B40:K40"/>
    <mergeCell ref="Q40:R40"/>
    <mergeCell ref="T40:Z40"/>
    <mergeCell ref="AF40:AU40"/>
    <mergeCell ref="B39:K39"/>
    <mergeCell ref="Q39:R39"/>
    <mergeCell ref="T39:Z39"/>
    <mergeCell ref="AF39:AU39"/>
    <mergeCell ref="B32:K32"/>
    <mergeCell ref="Q32:R32"/>
    <mergeCell ref="T28:Z28"/>
    <mergeCell ref="AF28:AU28"/>
    <mergeCell ref="B38:K38"/>
    <mergeCell ref="Q38:R38"/>
    <mergeCell ref="B30:K30"/>
    <mergeCell ref="Q30:R30"/>
    <mergeCell ref="B23:K23"/>
    <mergeCell ref="Q23:R23"/>
    <mergeCell ref="T23:Z23"/>
    <mergeCell ref="AF23:AU23"/>
    <mergeCell ref="B33:K33"/>
    <mergeCell ref="Q33:R33"/>
    <mergeCell ref="T33:Z33"/>
    <mergeCell ref="AF33:AU33"/>
    <mergeCell ref="B28:K28"/>
    <mergeCell ref="Q28:R28"/>
    <mergeCell ref="T32:Z32"/>
    <mergeCell ref="AF32:AU32"/>
    <mergeCell ref="B31:K31"/>
    <mergeCell ref="Q31:R31"/>
    <mergeCell ref="T31:Z31"/>
    <mergeCell ref="AF31:AU31"/>
    <mergeCell ref="B34:K34"/>
    <mergeCell ref="Q34:R34"/>
    <mergeCell ref="T38:Z38"/>
    <mergeCell ref="AF38:AU38"/>
    <mergeCell ref="B37:K37"/>
    <mergeCell ref="Q37:R37"/>
    <mergeCell ref="T37:Z37"/>
    <mergeCell ref="AF37:AU37"/>
    <mergeCell ref="B35:K35"/>
    <mergeCell ref="Q35:R35"/>
    <mergeCell ref="T35:Z35"/>
    <mergeCell ref="AF35:AU35"/>
    <mergeCell ref="B10:K10"/>
    <mergeCell ref="Q10:R10"/>
    <mergeCell ref="T10:Z10"/>
    <mergeCell ref="AF10:AU10"/>
    <mergeCell ref="B29:K29"/>
    <mergeCell ref="Q29:R29"/>
    <mergeCell ref="T29:Z29"/>
    <mergeCell ref="AF29:AU29"/>
    <mergeCell ref="T22:Z22"/>
    <mergeCell ref="AF22:AU22"/>
    <mergeCell ref="B22:K22"/>
    <mergeCell ref="Q22:R22"/>
    <mergeCell ref="B26:K26"/>
    <mergeCell ref="Q26:R26"/>
    <mergeCell ref="T26:Z26"/>
    <mergeCell ref="AF26:AU26"/>
    <mergeCell ref="T27:Z27"/>
    <mergeCell ref="AF27:AU27"/>
    <mergeCell ref="B27:K27"/>
    <mergeCell ref="Q27:R27"/>
    <mergeCell ref="B24:K24"/>
    <mergeCell ref="Q24:R24"/>
    <mergeCell ref="T24:Z24"/>
    <mergeCell ref="AF24:AU24"/>
    <mergeCell ref="T30:Z30"/>
    <mergeCell ref="AF30:AU30"/>
    <mergeCell ref="B21:K21"/>
    <mergeCell ref="Q21:R21"/>
    <mergeCell ref="T21:Z21"/>
    <mergeCell ref="AF21:AU21"/>
    <mergeCell ref="B25:K25"/>
    <mergeCell ref="Q25:R25"/>
    <mergeCell ref="T25:Z25"/>
    <mergeCell ref="AF25:AU25"/>
    <mergeCell ref="K4:AC4"/>
    <mergeCell ref="R2:AC2"/>
    <mergeCell ref="K6:AE6"/>
    <mergeCell ref="AD8:AE8"/>
    <mergeCell ref="K8:K9"/>
    <mergeCell ref="L8:L9"/>
    <mergeCell ref="N8:N9"/>
    <mergeCell ref="O8:O9"/>
    <mergeCell ref="P8:R9"/>
    <mergeCell ref="S8:S9"/>
  </mergeCells>
  <pageMargins left="0.39370078740157483" right="0.19685039370078741" top="0.78740157480314965" bottom="0.19685039370078741" header="0.39370078740157483" footer="0.19685039370078741"/>
  <pageSetup paperSize="9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 ГРБС_3</vt:lpstr>
      <vt:lpstr>Лист1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verkhtarka</cp:lastModifiedBy>
  <cp:lastPrinted>2017-11-27T04:50:14Z</cp:lastPrinted>
  <dcterms:created xsi:type="dcterms:W3CDTF">2016-11-28T07:00:29Z</dcterms:created>
  <dcterms:modified xsi:type="dcterms:W3CDTF">2018-01-17T14:12:52Z</dcterms:modified>
</cp:coreProperties>
</file>